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NippA\AppData\Local\Temp\enaio Office Add-In NG\"/>
    </mc:Choice>
  </mc:AlternateContent>
  <xr:revisionPtr revIDLastSave="0" documentId="8_{861A1C9C-EBF9-497E-8B17-2B3C26C005A6}" xr6:coauthVersionLast="47" xr6:coauthVersionMax="47" xr10:uidLastSave="{00000000-0000-0000-0000-000000000000}"/>
  <bookViews>
    <workbookView xWindow="-120" yWindow="-120" windowWidth="29040" windowHeight="15720" xr2:uid="{77E4C2C7-20A5-4831-8C22-DA7B17A139E0}"/>
  </bookViews>
  <sheets>
    <sheet name="Preisblatt Los 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2" i="1" l="1"/>
  <c r="E11" i="1"/>
  <c r="E10" i="1"/>
  <c r="E9" i="1"/>
  <c r="H36" i="1" l="1"/>
  <c r="H26" i="1"/>
  <c r="G25" i="1"/>
  <c r="G24" i="1"/>
  <c r="G23" i="1"/>
  <c r="G22" i="1"/>
  <c r="G26" i="1" s="1"/>
  <c r="H13" i="1" l="1"/>
  <c r="H33" i="1"/>
  <c r="H19" i="1"/>
  <c r="G16" i="1"/>
  <c r="G17" i="1"/>
  <c r="G18" i="1"/>
  <c r="G29" i="1"/>
  <c r="G30" i="1"/>
  <c r="G31" i="1"/>
  <c r="G32" i="1"/>
  <c r="G12" i="1"/>
  <c r="G11" i="1"/>
  <c r="G10" i="1"/>
  <c r="G9" i="1"/>
  <c r="G13" i="1" l="1"/>
  <c r="G33" i="1"/>
  <c r="G19" i="1"/>
  <c r="G36" i="1" l="1"/>
</calcChain>
</file>

<file path=xl/sharedStrings.xml><?xml version="1.0" encoding="utf-8"?>
<sst xmlns="http://schemas.openxmlformats.org/spreadsheetml/2006/main" count="90" uniqueCount="55">
  <si>
    <t xml:space="preserve">Preisblatt </t>
  </si>
  <si>
    <t>Bieter:</t>
  </si>
  <si>
    <t>Allgemeine Angaben</t>
  </si>
  <si>
    <t>Angebotsdatum:</t>
  </si>
  <si>
    <t>Standardleistungen</t>
  </si>
  <si>
    <t>Pos.</t>
  </si>
  <si>
    <t>Leistung</t>
  </si>
  <si>
    <t>Einheit</t>
  </si>
  <si>
    <t>1.1.</t>
  </si>
  <si>
    <t>1.2.</t>
  </si>
  <si>
    <t>1.3.</t>
  </si>
  <si>
    <t>1.4.</t>
  </si>
  <si>
    <t>Standardbrief national bis 20 g</t>
  </si>
  <si>
    <t>Großbrief national bis 500 g</t>
  </si>
  <si>
    <t>Kompaktbrief national bis 50 g</t>
  </si>
  <si>
    <t>Stück</t>
  </si>
  <si>
    <t>Dialogpost</t>
  </si>
  <si>
    <t>2.1.</t>
  </si>
  <si>
    <t>2.2.</t>
  </si>
  <si>
    <t>2.3.</t>
  </si>
  <si>
    <t>Briefsendungen international</t>
  </si>
  <si>
    <t>3.1.</t>
  </si>
  <si>
    <t>3.2.</t>
  </si>
  <si>
    <t>Standardbrief international bis 20 g</t>
  </si>
  <si>
    <t>Kompaktbrief international bis 50 g</t>
  </si>
  <si>
    <t>Großbrief international bis 500 g</t>
  </si>
  <si>
    <t>Maxibrief international bis 1000 g</t>
  </si>
  <si>
    <t>Maxibrief national bis 1000 g</t>
  </si>
  <si>
    <t>3.3.</t>
  </si>
  <si>
    <t>3.4.</t>
  </si>
  <si>
    <t>Menge / Jahr</t>
  </si>
  <si>
    <t>Gesamtpreis (netto)</t>
  </si>
  <si>
    <t>Gesamtpreis (brutto)</t>
  </si>
  <si>
    <t>Einzelpreis (netto) je Sendung</t>
  </si>
  <si>
    <t>Zwischensumme Standardleistungen:</t>
  </si>
  <si>
    <t>Zwischensumme Dialogpost:</t>
  </si>
  <si>
    <t>Zwischensumme Breifsendungen international:</t>
  </si>
  <si>
    <t>LOS I - Physischer Postversand</t>
  </si>
  <si>
    <t>(brutto)</t>
  </si>
  <si>
    <t>(netto)</t>
  </si>
  <si>
    <t>Gesamtsumme LOS I:</t>
  </si>
  <si>
    <t>Standardbrief Dialogpost bis 20 g (Annahme: 4 Sendung pro Jahr à 1000 Briefe)</t>
  </si>
  <si>
    <t>Standardbrief Dialogpost bis 50 g
(Annahme: 2 Sendung pro Jahr à 1000 Briefe)</t>
  </si>
  <si>
    <t>Großbrief Dialogpost bis 1000 g
(Annahme: 1 Sendung pro Jahr à 1000 Briefe)</t>
  </si>
  <si>
    <t>Einschreiben</t>
  </si>
  <si>
    <t>Einschreiben Übergabe</t>
  </si>
  <si>
    <t>Einschreiben Einwurf</t>
  </si>
  <si>
    <t>Einschreiben mit Rückschein</t>
  </si>
  <si>
    <t>Einschreiben international</t>
  </si>
  <si>
    <t>Zwischensumme Einschreiben:</t>
  </si>
  <si>
    <t>4.1.</t>
  </si>
  <si>
    <t>4.2.</t>
  </si>
  <si>
    <t>4.3.</t>
  </si>
  <si>
    <t>4.4.</t>
  </si>
  <si>
    <t>Die im Preisblatt angegebenen Mengen dienen ausschließlich als Kalkulations- und Wertungsmengen zur Vergleichbarkeit der Angebote. Sie stellen weder Mindestabnahmemengen noch eine Prognose des tatsächlichen Leistungsumfangs während der Vertragslaufzeit dar. Der tatsächliche Leistungsumfang richtet sich ausschließlich nach dem jeweiligen Bedarf des Auftraggebers.
Die Wertung des Preises erfolgt auf Grundlage der vom Bieter angebotenen Bruttogesamtpreise.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</si>
</sst>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_-;\-* #,##0_-;_-* &quot;-&quot;??_-;_-@_-"/>
  </numFmts>
  <fonts count="10" x14ac:knownFonts="1">
    <font>
      <sz val="11"/>
      <color theme="1"/>
      <name val="Aptos Narrow"/>
      <family val="2"/>
      <scheme val="minor"/>
    </font>
    <font>
      <sz val="11"/>
      <color theme="1"/>
      <name val="Arial"/>
      <family val="2"/>
    </font>
    <font>
      <sz val="11"/>
      <color theme="1"/>
      <name val="Arial"/>
      <family val="2"/>
    </font>
    <font>
      <sz val="11"/>
      <color theme="1"/>
      <name val="Aptos Narrow"/>
      <family val="2"/>
      <scheme val="minor"/>
    </font>
    <font>
      <b/>
      <sz val="14"/>
      <color theme="1"/>
      <name val="Arial"/>
      <family val="2"/>
    </font>
    <font>
      <sz val="11"/>
      <color theme="1"/>
      <name val="Arial"/>
      <family val="2"/>
    </font>
    <font>
      <u/>
      <sz val="14"/>
      <color theme="1"/>
      <name val="Arial"/>
      <family val="2"/>
    </font>
    <font>
      <b/>
      <sz val="11"/>
      <color theme="1"/>
      <name val="Arial"/>
      <family val="2"/>
    </font>
    <font>
      <sz val="14"/>
      <color theme="1"/>
      <name val="Arial"/>
      <family val="2"/>
    </font>
    <font>
      <u/>
      <sz val="12"/>
      <color theme="1"/>
      <name val="Arial"/>
      <family val="2"/>
    </font>
  </fonts>
  <fills count="3">
    <fill>
      <patternFill patternType="none"/>
    </fill>
    <fill>
      <patternFill patternType="gray125"/>
    </fill>
    <fill>
      <patternFill patternType="solid">
        <fgColor theme="3" tint="0.89999084444715716"/>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56">
    <xf numFmtId="0" fontId="0" fillId="0" borderId="0" xfId="0"/>
    <xf numFmtId="0" fontId="4" fillId="0" borderId="0" xfId="0" applyFont="1"/>
    <xf numFmtId="0" fontId="5" fillId="0" borderId="0" xfId="0" applyFont="1"/>
    <xf numFmtId="0" fontId="6" fillId="0" borderId="0" xfId="0" applyFont="1" applyAlignment="1">
      <alignment horizontal="right"/>
    </xf>
    <xf numFmtId="0" fontId="6" fillId="0" borderId="0" xfId="0" applyFont="1"/>
    <xf numFmtId="0" fontId="7" fillId="0" borderId="0" xfId="0" applyFont="1"/>
    <xf numFmtId="0" fontId="5" fillId="0" borderId="1" xfId="0"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5" fillId="0" borderId="5" xfId="0" applyFont="1" applyBorder="1" applyAlignment="1">
      <alignment horizontal="center" vertical="center"/>
    </xf>
    <xf numFmtId="16" fontId="5" fillId="0" borderId="1" xfId="0" applyNumberFormat="1" applyFont="1" applyBorder="1" applyAlignment="1">
      <alignment horizontal="center" vertical="center"/>
    </xf>
    <xf numFmtId="164" fontId="5" fillId="0" borderId="1" xfId="1" applyNumberFormat="1" applyFont="1" applyBorder="1" applyAlignment="1">
      <alignment horizontal="center" vertical="center"/>
    </xf>
    <xf numFmtId="44" fontId="5" fillId="0" borderId="1" xfId="2" applyFont="1" applyBorder="1" applyAlignment="1">
      <alignment horizontal="center" vertical="center"/>
    </xf>
    <xf numFmtId="0" fontId="5" fillId="0" borderId="0" xfId="0" applyFont="1" applyAlignment="1">
      <alignment horizontal="center" vertical="center"/>
    </xf>
    <xf numFmtId="0" fontId="5" fillId="0" borderId="7" xfId="0" applyFont="1" applyBorder="1"/>
    <xf numFmtId="0" fontId="5" fillId="0" borderId="8" xfId="0" applyFont="1" applyBorder="1"/>
    <xf numFmtId="44" fontId="7" fillId="0" borderId="9" xfId="0" applyNumberFormat="1" applyFont="1" applyBorder="1" applyAlignment="1">
      <alignment horizontal="center" vertical="center"/>
    </xf>
    <xf numFmtId="164" fontId="5" fillId="0" borderId="0" xfId="0" applyNumberFormat="1" applyFont="1"/>
    <xf numFmtId="0" fontId="5" fillId="0" borderId="15" xfId="0" applyFont="1" applyBorder="1"/>
    <xf numFmtId="0" fontId="5" fillId="0" borderId="19" xfId="0" applyFont="1" applyBorder="1"/>
    <xf numFmtId="44" fontId="7" fillId="0" borderId="9" xfId="2" applyFont="1" applyBorder="1" applyAlignment="1">
      <alignment horizontal="center" vertical="center"/>
    </xf>
    <xf numFmtId="44" fontId="7" fillId="0" borderId="8" xfId="2" applyFont="1" applyBorder="1" applyAlignment="1">
      <alignment horizontal="center" vertical="center"/>
    </xf>
    <xf numFmtId="44" fontId="4" fillId="0" borderId="20" xfId="2" applyFont="1" applyBorder="1"/>
    <xf numFmtId="44" fontId="4" fillId="0" borderId="18" xfId="2" applyFont="1" applyBorder="1"/>
    <xf numFmtId="0" fontId="9" fillId="0" borderId="1" xfId="0" applyFont="1" applyBorder="1" applyAlignment="1">
      <alignment horizontal="center" vertical="center"/>
    </xf>
    <xf numFmtId="0" fontId="7" fillId="0" borderId="2"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xf numFmtId="0" fontId="7" fillId="0" borderId="0" xfId="0" applyFont="1" applyBorder="1" applyAlignment="1">
      <alignment horizontal="right" vertical="center"/>
    </xf>
    <xf numFmtId="44" fontId="7" fillId="0" borderId="0" xfId="2"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164" fontId="2" fillId="0" borderId="1" xfId="1" applyNumberFormat="1" applyFont="1" applyBorder="1" applyAlignment="1">
      <alignment horizontal="center" vertical="center"/>
    </xf>
    <xf numFmtId="44" fontId="2" fillId="0" borderId="1" xfId="2" applyFont="1" applyBorder="1" applyAlignment="1">
      <alignment horizontal="center" vertical="center"/>
    </xf>
    <xf numFmtId="0" fontId="2" fillId="0" borderId="0" xfId="0" applyFont="1" applyAlignment="1">
      <alignment horizontal="center" vertical="center"/>
    </xf>
    <xf numFmtId="0" fontId="2" fillId="0" borderId="7" xfId="0" applyFont="1" applyBorder="1"/>
    <xf numFmtId="0" fontId="2" fillId="0" borderId="8" xfId="0" applyFont="1" applyBorder="1"/>
    <xf numFmtId="0" fontId="2" fillId="0" borderId="0" xfId="0" applyFont="1"/>
    <xf numFmtId="16"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7" fillId="0" borderId="0" xfId="0" applyFont="1" applyAlignment="1">
      <alignment horizontal="left" vertical="top" wrapText="1"/>
    </xf>
    <xf numFmtId="0" fontId="8" fillId="0" borderId="16" xfId="0" applyFont="1" applyBorder="1" applyAlignment="1">
      <alignment horizontal="right"/>
    </xf>
    <xf numFmtId="0" fontId="8" fillId="0" borderId="17" xfId="0" applyFont="1" applyBorder="1" applyAlignment="1">
      <alignment horizontal="right"/>
    </xf>
    <xf numFmtId="0" fontId="5" fillId="0" borderId="13" xfId="0" applyFont="1" applyBorder="1" applyAlignment="1">
      <alignment horizontal="center"/>
    </xf>
    <xf numFmtId="0" fontId="5" fillId="0" borderId="14" xfId="0" applyFont="1" applyBorder="1" applyAlignment="1">
      <alignment horizontal="center"/>
    </xf>
    <xf numFmtId="0" fontId="7" fillId="0" borderId="10" xfId="0" applyFont="1" applyBorder="1" applyAlignment="1">
      <alignment horizontal="right" vertical="center"/>
    </xf>
    <xf numFmtId="0" fontId="7" fillId="0" borderId="11" xfId="0" applyFont="1" applyBorder="1" applyAlignment="1">
      <alignment horizontal="right" vertical="center"/>
    </xf>
    <xf numFmtId="0" fontId="7" fillId="0" borderId="12" xfId="0" applyFont="1" applyBorder="1" applyAlignment="1">
      <alignment horizontal="right" vertical="center"/>
    </xf>
    <xf numFmtId="0" fontId="4" fillId="2" borderId="1" xfId="0" applyFont="1" applyFill="1" applyBorder="1" applyAlignment="1" applyProtection="1">
      <alignment horizontal="center"/>
      <protection locked="0"/>
    </xf>
    <xf numFmtId="14" fontId="5" fillId="2" borderId="1" xfId="0" applyNumberFormat="1" applyFont="1" applyFill="1" applyBorder="1" applyAlignment="1" applyProtection="1">
      <alignment horizontal="center"/>
      <protection locked="0"/>
    </xf>
    <xf numFmtId="44" fontId="5" fillId="2" borderId="1" xfId="2" applyFont="1" applyFill="1" applyBorder="1" applyAlignment="1" applyProtection="1">
      <alignment horizontal="center" vertical="center"/>
      <protection locked="0"/>
    </xf>
    <xf numFmtId="44" fontId="5" fillId="2" borderId="6" xfId="2" applyFont="1" applyFill="1" applyBorder="1" applyAlignment="1" applyProtection="1">
      <alignment horizontal="center" vertical="center"/>
      <protection locked="0"/>
    </xf>
    <xf numFmtId="44" fontId="2" fillId="2" borderId="1" xfId="2" applyFont="1" applyFill="1" applyBorder="1" applyAlignment="1" applyProtection="1">
      <alignment horizontal="center" vertical="center"/>
      <protection locked="0"/>
    </xf>
    <xf numFmtId="44" fontId="2" fillId="2" borderId="6" xfId="2" applyFont="1" applyFill="1" applyBorder="1" applyAlignment="1" applyProtection="1">
      <alignment horizontal="center" vertical="center"/>
      <protection locked="0"/>
    </xf>
  </cellXfs>
  <cellStyles count="3">
    <cellStyle name="Komma" xfId="1" builtinId="3"/>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FFDEE-DA61-4B34-805C-DFFEE808DFE6}">
  <sheetPr>
    <pageSetUpPr fitToPage="1"/>
  </sheetPr>
  <dimension ref="A1:H43"/>
  <sheetViews>
    <sheetView tabSelected="1" zoomScale="85" zoomScaleNormal="85" workbookViewId="0">
      <selection activeCell="C8" sqref="C8"/>
    </sheetView>
  </sheetViews>
  <sheetFormatPr baseColWidth="10" defaultColWidth="11.42578125" defaultRowHeight="14.25" x14ac:dyDescent="0.2"/>
  <cols>
    <col min="1" max="1" width="27.42578125" style="2" customWidth="1"/>
    <col min="2" max="2" width="7" style="2" bestFit="1" customWidth="1"/>
    <col min="3" max="3" width="33.5703125" style="2" customWidth="1"/>
    <col min="4" max="4" width="11.42578125" style="2"/>
    <col min="5" max="5" width="27" style="2" bestFit="1" customWidth="1"/>
    <col min="6" max="6" width="14.7109375" style="2" customWidth="1"/>
    <col min="7" max="8" width="24.28515625" style="2" customWidth="1"/>
    <col min="9" max="9" width="35.7109375" style="2" customWidth="1"/>
    <col min="10" max="16384" width="11.42578125" style="2"/>
  </cols>
  <sheetData>
    <row r="1" spans="1:8" ht="18" x14ac:dyDescent="0.25">
      <c r="A1" s="1" t="s">
        <v>0</v>
      </c>
      <c r="B1" s="4" t="s">
        <v>37</v>
      </c>
      <c r="D1" s="3"/>
    </row>
    <row r="3" spans="1:8" ht="15" x14ac:dyDescent="0.25">
      <c r="A3" s="5" t="s">
        <v>2</v>
      </c>
    </row>
    <row r="4" spans="1:8" ht="21" customHeight="1" x14ac:dyDescent="0.25">
      <c r="A4" s="26" t="s">
        <v>1</v>
      </c>
      <c r="B4" s="50"/>
      <c r="C4" s="50"/>
      <c r="D4" s="50"/>
      <c r="E4" s="50"/>
      <c r="F4" s="50"/>
    </row>
    <row r="5" spans="1:8" ht="15" x14ac:dyDescent="0.2">
      <c r="A5" s="26" t="s">
        <v>3</v>
      </c>
      <c r="B5" s="51"/>
      <c r="C5" s="51"/>
      <c r="D5" s="51"/>
      <c r="E5" s="51"/>
      <c r="F5" s="51"/>
    </row>
    <row r="7" spans="1:8" ht="15" thickBot="1" x14ac:dyDescent="0.25"/>
    <row r="8" spans="1:8" s="10" customFormat="1" ht="45" x14ac:dyDescent="0.25">
      <c r="A8" s="7" t="s">
        <v>4</v>
      </c>
      <c r="B8" s="8" t="s">
        <v>5</v>
      </c>
      <c r="C8" s="8" t="s">
        <v>6</v>
      </c>
      <c r="D8" s="8" t="s">
        <v>7</v>
      </c>
      <c r="E8" s="8" t="s">
        <v>30</v>
      </c>
      <c r="F8" s="8" t="s">
        <v>33</v>
      </c>
      <c r="G8" s="8" t="s">
        <v>31</v>
      </c>
      <c r="H8" s="9" t="s">
        <v>32</v>
      </c>
    </row>
    <row r="9" spans="1:8" s="15" customFormat="1" ht="30.75" customHeight="1" x14ac:dyDescent="0.25">
      <c r="A9" s="11"/>
      <c r="B9" s="12" t="s">
        <v>8</v>
      </c>
      <c r="C9" s="6" t="s">
        <v>12</v>
      </c>
      <c r="D9" s="6" t="s">
        <v>15</v>
      </c>
      <c r="E9" s="13">
        <f>(185000+3500)/2</f>
        <v>94250</v>
      </c>
      <c r="F9" s="52"/>
      <c r="G9" s="14">
        <f>F9*E9</f>
        <v>0</v>
      </c>
      <c r="H9" s="53"/>
    </row>
    <row r="10" spans="1:8" s="15" customFormat="1" ht="30.75" customHeight="1" x14ac:dyDescent="0.25">
      <c r="A10" s="11"/>
      <c r="B10" s="6" t="s">
        <v>9</v>
      </c>
      <c r="C10" s="6" t="s">
        <v>14</v>
      </c>
      <c r="D10" s="6" t="s">
        <v>15</v>
      </c>
      <c r="E10" s="13">
        <f>(32000+450)/2</f>
        <v>16225</v>
      </c>
      <c r="F10" s="52"/>
      <c r="G10" s="14">
        <f t="shared" ref="G10:G32" si="0">F10*E10</f>
        <v>0</v>
      </c>
      <c r="H10" s="53"/>
    </row>
    <row r="11" spans="1:8" s="15" customFormat="1" ht="30.75" customHeight="1" x14ac:dyDescent="0.25">
      <c r="A11" s="11"/>
      <c r="B11" s="6" t="s">
        <v>10</v>
      </c>
      <c r="C11" s="6" t="s">
        <v>13</v>
      </c>
      <c r="D11" s="6" t="s">
        <v>15</v>
      </c>
      <c r="E11" s="13">
        <f>(22000+1400)/2</f>
        <v>11700</v>
      </c>
      <c r="F11" s="52"/>
      <c r="G11" s="14">
        <f t="shared" si="0"/>
        <v>0</v>
      </c>
      <c r="H11" s="53"/>
    </row>
    <row r="12" spans="1:8" s="15" customFormat="1" ht="30.75" customHeight="1" x14ac:dyDescent="0.25">
      <c r="A12" s="11"/>
      <c r="B12" s="6" t="s">
        <v>11</v>
      </c>
      <c r="C12" s="6" t="s">
        <v>27</v>
      </c>
      <c r="D12" s="6" t="s">
        <v>15</v>
      </c>
      <c r="E12" s="13">
        <f>650/2</f>
        <v>325</v>
      </c>
      <c r="F12" s="52"/>
      <c r="G12" s="14">
        <f t="shared" si="0"/>
        <v>0</v>
      </c>
      <c r="H12" s="53"/>
    </row>
    <row r="13" spans="1:8" ht="25.5" customHeight="1" thickBot="1" x14ac:dyDescent="0.25">
      <c r="A13" s="16"/>
      <c r="B13" s="17"/>
      <c r="C13" s="17"/>
      <c r="D13" s="47" t="s">
        <v>34</v>
      </c>
      <c r="E13" s="48"/>
      <c r="F13" s="49"/>
      <c r="G13" s="23">
        <f>SUM(G9:G12)</f>
        <v>0</v>
      </c>
      <c r="H13" s="18">
        <f>SUM(H9:H12)</f>
        <v>0</v>
      </c>
    </row>
    <row r="14" spans="1:8" ht="25.5" customHeight="1" thickBot="1" x14ac:dyDescent="0.25">
      <c r="G14" s="19"/>
    </row>
    <row r="15" spans="1:8" s="5" customFormat="1" ht="45" x14ac:dyDescent="0.25">
      <c r="A15" s="7" t="s">
        <v>16</v>
      </c>
      <c r="B15" s="8" t="s">
        <v>5</v>
      </c>
      <c r="C15" s="8" t="s">
        <v>6</v>
      </c>
      <c r="D15" s="8" t="s">
        <v>7</v>
      </c>
      <c r="E15" s="8" t="s">
        <v>30</v>
      </c>
      <c r="F15" s="8" t="s">
        <v>33</v>
      </c>
      <c r="G15" s="8" t="s">
        <v>31</v>
      </c>
      <c r="H15" s="9" t="s">
        <v>32</v>
      </c>
    </row>
    <row r="16" spans="1:8" s="15" customFormat="1" ht="42.75" x14ac:dyDescent="0.25">
      <c r="A16" s="11"/>
      <c r="B16" s="12" t="s">
        <v>17</v>
      </c>
      <c r="C16" s="28" t="s">
        <v>41</v>
      </c>
      <c r="D16" s="6" t="s">
        <v>15</v>
      </c>
      <c r="E16" s="13">
        <v>4000</v>
      </c>
      <c r="F16" s="52"/>
      <c r="G16" s="14">
        <f t="shared" si="0"/>
        <v>0</v>
      </c>
      <c r="H16" s="53"/>
    </row>
    <row r="17" spans="1:8" s="15" customFormat="1" ht="42.75" x14ac:dyDescent="0.25">
      <c r="A17" s="11"/>
      <c r="B17" s="6" t="s">
        <v>18</v>
      </c>
      <c r="C17" s="28" t="s">
        <v>42</v>
      </c>
      <c r="D17" s="6" t="s">
        <v>15</v>
      </c>
      <c r="E17" s="13">
        <v>2000</v>
      </c>
      <c r="F17" s="52"/>
      <c r="G17" s="14">
        <f t="shared" si="0"/>
        <v>0</v>
      </c>
      <c r="H17" s="53"/>
    </row>
    <row r="18" spans="1:8" s="15" customFormat="1" ht="45.75" customHeight="1" x14ac:dyDescent="0.25">
      <c r="A18" s="11"/>
      <c r="B18" s="6" t="s">
        <v>19</v>
      </c>
      <c r="C18" s="28" t="s">
        <v>43</v>
      </c>
      <c r="D18" s="6" t="s">
        <v>15</v>
      </c>
      <c r="E18" s="13">
        <v>1000</v>
      </c>
      <c r="F18" s="52"/>
      <c r="G18" s="14">
        <f t="shared" si="0"/>
        <v>0</v>
      </c>
      <c r="H18" s="53"/>
    </row>
    <row r="19" spans="1:8" ht="25.5" customHeight="1" thickBot="1" x14ac:dyDescent="0.25">
      <c r="A19" s="16"/>
      <c r="B19" s="17"/>
      <c r="C19" s="17"/>
      <c r="D19" s="47" t="s">
        <v>35</v>
      </c>
      <c r="E19" s="48"/>
      <c r="F19" s="49"/>
      <c r="G19" s="23">
        <f>SUM(G16:G18)</f>
        <v>0</v>
      </c>
      <c r="H19" s="22">
        <f>SUM(H16:H18)</f>
        <v>0</v>
      </c>
    </row>
    <row r="20" spans="1:8" ht="25.5" customHeight="1" thickBot="1" x14ac:dyDescent="0.25">
      <c r="A20" s="29"/>
      <c r="B20" s="29"/>
      <c r="C20" s="29"/>
      <c r="D20" s="30"/>
      <c r="E20" s="30"/>
      <c r="F20" s="30"/>
      <c r="G20" s="31"/>
      <c r="H20" s="31"/>
    </row>
    <row r="21" spans="1:8" s="10" customFormat="1" ht="45" x14ac:dyDescent="0.25">
      <c r="A21" s="7" t="s">
        <v>44</v>
      </c>
      <c r="B21" s="8" t="s">
        <v>5</v>
      </c>
      <c r="C21" s="8" t="s">
        <v>6</v>
      </c>
      <c r="D21" s="8" t="s">
        <v>7</v>
      </c>
      <c r="E21" s="8" t="s">
        <v>30</v>
      </c>
      <c r="F21" s="8" t="s">
        <v>33</v>
      </c>
      <c r="G21" s="8" t="s">
        <v>31</v>
      </c>
      <c r="H21" s="9" t="s">
        <v>32</v>
      </c>
    </row>
    <row r="22" spans="1:8" s="36" customFormat="1" ht="30.75" customHeight="1" x14ac:dyDescent="0.25">
      <c r="A22" s="32"/>
      <c r="B22" s="40" t="s">
        <v>21</v>
      </c>
      <c r="C22" s="33" t="s">
        <v>45</v>
      </c>
      <c r="D22" s="33" t="s">
        <v>15</v>
      </c>
      <c r="E22" s="34">
        <v>2000</v>
      </c>
      <c r="F22" s="54"/>
      <c r="G22" s="35">
        <f>F22*E22</f>
        <v>0</v>
      </c>
      <c r="H22" s="55"/>
    </row>
    <row r="23" spans="1:8" s="36" customFormat="1" ht="30.75" customHeight="1" x14ac:dyDescent="0.25">
      <c r="A23" s="32"/>
      <c r="B23" s="41" t="s">
        <v>22</v>
      </c>
      <c r="C23" s="33" t="s">
        <v>46</v>
      </c>
      <c r="D23" s="33" t="s">
        <v>15</v>
      </c>
      <c r="E23" s="34">
        <v>500</v>
      </c>
      <c r="F23" s="54"/>
      <c r="G23" s="35">
        <f t="shared" ref="G23:G25" si="1">F23*E23</f>
        <v>0</v>
      </c>
      <c r="H23" s="55"/>
    </row>
    <row r="24" spans="1:8" s="36" customFormat="1" ht="30.75" customHeight="1" x14ac:dyDescent="0.25">
      <c r="A24" s="32"/>
      <c r="B24" s="41" t="s">
        <v>28</v>
      </c>
      <c r="C24" s="33" t="s">
        <v>47</v>
      </c>
      <c r="D24" s="33" t="s">
        <v>15</v>
      </c>
      <c r="E24" s="34">
        <v>1200</v>
      </c>
      <c r="F24" s="54"/>
      <c r="G24" s="35">
        <f t="shared" si="1"/>
        <v>0</v>
      </c>
      <c r="H24" s="55"/>
    </row>
    <row r="25" spans="1:8" s="36" customFormat="1" ht="30.75" customHeight="1" x14ac:dyDescent="0.25">
      <c r="A25" s="32"/>
      <c r="B25" s="41" t="s">
        <v>29</v>
      </c>
      <c r="C25" s="33" t="s">
        <v>48</v>
      </c>
      <c r="D25" s="33" t="s">
        <v>15</v>
      </c>
      <c r="E25" s="34">
        <v>300</v>
      </c>
      <c r="F25" s="54"/>
      <c r="G25" s="35">
        <f t="shared" si="1"/>
        <v>0</v>
      </c>
      <c r="H25" s="55"/>
    </row>
    <row r="26" spans="1:8" s="39" customFormat="1" ht="25.5" customHeight="1" thickBot="1" x14ac:dyDescent="0.25">
      <c r="A26" s="37"/>
      <c r="B26" s="38"/>
      <c r="C26" s="38"/>
      <c r="D26" s="47" t="s">
        <v>49</v>
      </c>
      <c r="E26" s="48"/>
      <c r="F26" s="49"/>
      <c r="G26" s="23">
        <f>SUM(G22:G25)</f>
        <v>0</v>
      </c>
      <c r="H26" s="18">
        <f>SUM(H22:H25)</f>
        <v>0</v>
      </c>
    </row>
    <row r="27" spans="1:8" ht="25.5" customHeight="1" thickBot="1" x14ac:dyDescent="0.25">
      <c r="G27" s="19"/>
    </row>
    <row r="28" spans="1:8" s="5" customFormat="1" ht="50.25" customHeight="1" x14ac:dyDescent="0.25">
      <c r="A28" s="27" t="s">
        <v>20</v>
      </c>
      <c r="B28" s="8" t="s">
        <v>5</v>
      </c>
      <c r="C28" s="8" t="s">
        <v>6</v>
      </c>
      <c r="D28" s="8" t="s">
        <v>7</v>
      </c>
      <c r="E28" s="8" t="s">
        <v>30</v>
      </c>
      <c r="F28" s="8" t="s">
        <v>33</v>
      </c>
      <c r="G28" s="8" t="s">
        <v>31</v>
      </c>
      <c r="H28" s="9" t="s">
        <v>32</v>
      </c>
    </row>
    <row r="29" spans="1:8" s="15" customFormat="1" ht="30.75" customHeight="1" x14ac:dyDescent="0.25">
      <c r="A29" s="11"/>
      <c r="B29" s="40" t="s">
        <v>50</v>
      </c>
      <c r="C29" s="6" t="s">
        <v>23</v>
      </c>
      <c r="D29" s="6" t="s">
        <v>15</v>
      </c>
      <c r="E29" s="13">
        <v>2750</v>
      </c>
      <c r="F29" s="52"/>
      <c r="G29" s="14">
        <f t="shared" si="0"/>
        <v>0</v>
      </c>
      <c r="H29" s="53"/>
    </row>
    <row r="30" spans="1:8" s="15" customFormat="1" ht="30.75" customHeight="1" x14ac:dyDescent="0.25">
      <c r="A30" s="11"/>
      <c r="B30" s="41" t="s">
        <v>51</v>
      </c>
      <c r="C30" s="6" t="s">
        <v>24</v>
      </c>
      <c r="D30" s="6" t="s">
        <v>15</v>
      </c>
      <c r="E30" s="13">
        <v>125</v>
      </c>
      <c r="F30" s="52"/>
      <c r="G30" s="14">
        <f t="shared" si="0"/>
        <v>0</v>
      </c>
      <c r="H30" s="53"/>
    </row>
    <row r="31" spans="1:8" s="15" customFormat="1" ht="30.75" customHeight="1" x14ac:dyDescent="0.25">
      <c r="A31" s="11"/>
      <c r="B31" s="41" t="s">
        <v>52</v>
      </c>
      <c r="C31" s="6" t="s">
        <v>25</v>
      </c>
      <c r="D31" s="6" t="s">
        <v>15</v>
      </c>
      <c r="E31" s="13">
        <v>125</v>
      </c>
      <c r="F31" s="52"/>
      <c r="G31" s="14">
        <f t="shared" si="0"/>
        <v>0</v>
      </c>
      <c r="H31" s="53"/>
    </row>
    <row r="32" spans="1:8" s="15" customFormat="1" ht="30.75" customHeight="1" x14ac:dyDescent="0.25">
      <c r="A32" s="11"/>
      <c r="B32" s="40" t="s">
        <v>53</v>
      </c>
      <c r="C32" s="6" t="s">
        <v>26</v>
      </c>
      <c r="D32" s="6" t="s">
        <v>15</v>
      </c>
      <c r="E32" s="13">
        <v>50</v>
      </c>
      <c r="F32" s="52"/>
      <c r="G32" s="14">
        <f t="shared" si="0"/>
        <v>0</v>
      </c>
      <c r="H32" s="53"/>
    </row>
    <row r="33" spans="1:8" ht="25.5" customHeight="1" thickBot="1" x14ac:dyDescent="0.25">
      <c r="A33" s="16"/>
      <c r="B33" s="17"/>
      <c r="C33" s="17"/>
      <c r="D33" s="47" t="s">
        <v>36</v>
      </c>
      <c r="E33" s="48"/>
      <c r="F33" s="49"/>
      <c r="G33" s="23">
        <f>SUM(G29:G32)</f>
        <v>0</v>
      </c>
      <c r="H33" s="22">
        <f>SUM(H29:H32)</f>
        <v>0</v>
      </c>
    </row>
    <row r="34" spans="1:8" ht="15" thickBot="1" x14ac:dyDescent="0.25"/>
    <row r="35" spans="1:8" x14ac:dyDescent="0.2">
      <c r="D35" s="45"/>
      <c r="E35" s="46"/>
      <c r="F35" s="46"/>
      <c r="G35" s="21" t="s">
        <v>39</v>
      </c>
      <c r="H35" s="20" t="s">
        <v>38</v>
      </c>
    </row>
    <row r="36" spans="1:8" ht="18.75" thickBot="1" x14ac:dyDescent="0.3">
      <c r="D36" s="43" t="s">
        <v>40</v>
      </c>
      <c r="E36" s="44"/>
      <c r="F36" s="44"/>
      <c r="G36" s="24">
        <f>G33+G26+G19+G13</f>
        <v>0</v>
      </c>
      <c r="H36" s="25">
        <f>H33+H26+H19+H13</f>
        <v>0</v>
      </c>
    </row>
    <row r="38" spans="1:8" ht="15" customHeight="1" x14ac:dyDescent="0.2">
      <c r="A38" s="42" t="s">
        <v>54</v>
      </c>
      <c r="B38" s="42"/>
      <c r="C38" s="42"/>
      <c r="D38" s="42"/>
      <c r="E38" s="42"/>
      <c r="F38" s="42"/>
      <c r="G38" s="42"/>
      <c r="H38" s="42"/>
    </row>
    <row r="39" spans="1:8" ht="14.25" customHeight="1" x14ac:dyDescent="0.2">
      <c r="A39" s="42"/>
      <c r="B39" s="42"/>
      <c r="C39" s="42"/>
      <c r="D39" s="42"/>
      <c r="E39" s="42"/>
      <c r="F39" s="42"/>
      <c r="G39" s="42"/>
      <c r="H39" s="42"/>
    </row>
    <row r="40" spans="1:8" ht="14.25" customHeight="1" x14ac:dyDescent="0.2">
      <c r="A40" s="42"/>
      <c r="B40" s="42"/>
      <c r="C40" s="42"/>
      <c r="D40" s="42"/>
      <c r="E40" s="42"/>
      <c r="F40" s="42"/>
      <c r="G40" s="42"/>
      <c r="H40" s="42"/>
    </row>
    <row r="41" spans="1:8" ht="14.25" customHeight="1" x14ac:dyDescent="0.2">
      <c r="A41" s="42"/>
      <c r="B41" s="42"/>
      <c r="C41" s="42"/>
      <c r="D41" s="42"/>
      <c r="E41" s="42"/>
      <c r="F41" s="42"/>
      <c r="G41" s="42"/>
      <c r="H41" s="42"/>
    </row>
    <row r="42" spans="1:8" x14ac:dyDescent="0.2">
      <c r="A42" s="42"/>
      <c r="B42" s="42"/>
      <c r="C42" s="42"/>
      <c r="D42" s="42"/>
      <c r="E42" s="42"/>
      <c r="F42" s="42"/>
      <c r="G42" s="42"/>
      <c r="H42" s="42"/>
    </row>
    <row r="43" spans="1:8" x14ac:dyDescent="0.2">
      <c r="A43" s="42"/>
      <c r="B43" s="42"/>
      <c r="C43" s="42"/>
      <c r="D43" s="42"/>
      <c r="E43" s="42"/>
      <c r="F43" s="42"/>
      <c r="G43" s="42"/>
      <c r="H43" s="42"/>
    </row>
  </sheetData>
  <sheetProtection algorithmName="SHA-512" hashValue="Mvs2kJjCFZxWG1V/sxFXyuHYQ66yvLHH4bk/uXUTYJYkkoBj/3FMDN3SZFYs/dg5KQV+jzyCT+F4pxfBAjwXlw==" saltValue="Tcu/mS6CXRDJKrqRLMjIMg==" spinCount="100000" sheet="1" objects="1" scenarios="1" formatCells="0" formatColumns="0" formatRows="0"/>
  <mergeCells count="9">
    <mergeCell ref="A38:H43"/>
    <mergeCell ref="D36:F36"/>
    <mergeCell ref="D35:F35"/>
    <mergeCell ref="B4:F4"/>
    <mergeCell ref="B5:F5"/>
    <mergeCell ref="D19:F19"/>
    <mergeCell ref="D33:F33"/>
    <mergeCell ref="D13:F13"/>
    <mergeCell ref="D26:F26"/>
  </mergeCells>
  <pageMargins left="0.70866141732283472" right="0.70866141732283472" top="0.78740157480314965" bottom="0.78740157480314965"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Los I</vt:lpstr>
    </vt:vector>
  </TitlesOfParts>
  <Company>Landratsamt Sigmaringen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Nipp, Alexander</dc:creator>
  <cp:lastModifiedBy>Nipp, Alexander</cp:lastModifiedBy>
  <cp:lastPrinted>2026-07-20T10:43:23Z</cp:lastPrinted>
  <dcterms:created xsi:type="dcterms:W3CDTF">2026-07-20T09:53:06Z</dcterms:created>
  <dcterms:modified xsi:type="dcterms:W3CDTF">2026-07-31T11:16:34Z</dcterms:modified>
</cp:coreProperties>
</file>